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 tabRatio="872"/>
  </bookViews>
  <sheets>
    <sheet name="REASONS FOR PAST CLAIMS &amp;OTHERS" sheetId="22" r:id="rId1"/>
  </sheets>
  <definedNames>
    <definedName name="_xlnm._FilterDatabase" localSheetId="0" hidden="1">'REASONS FOR PAST CLAIMS &amp;OTHERS'!$A$2:$G$35</definedName>
  </definedNames>
  <calcPr calcId="124519"/>
</workbook>
</file>

<file path=xl/calcChain.xml><?xml version="1.0" encoding="utf-8"?>
<calcChain xmlns="http://schemas.openxmlformats.org/spreadsheetml/2006/main">
  <c r="C40" i="22"/>
  <c r="E35"/>
</calcChain>
</file>

<file path=xl/sharedStrings.xml><?xml version="1.0" encoding="utf-8"?>
<sst xmlns="http://schemas.openxmlformats.org/spreadsheetml/2006/main" count="138" uniqueCount="59">
  <si>
    <t>PALLAVI</t>
  </si>
  <si>
    <t>NTPC (SR) Ramagundam I &amp; II</t>
  </si>
  <si>
    <t>NTPC (SR) Simhadri Stage 1</t>
  </si>
  <si>
    <t>NTPC (SR) Simhadri Stage 2</t>
  </si>
  <si>
    <t xml:space="preserve">NTPC (SR) Talcher St. II </t>
  </si>
  <si>
    <t>NTPC (SR) Ramagundam Stage-III</t>
  </si>
  <si>
    <t>NTPC Kudgi Stage 1</t>
  </si>
  <si>
    <t>NTECL Valluru</t>
  </si>
  <si>
    <t>NLC TPS II EXP</t>
  </si>
  <si>
    <t>NTPL (NLC Tamilnadu Power Ltd Stage-1)</t>
  </si>
  <si>
    <t>NLC NNTPS</t>
  </si>
  <si>
    <t>BHUVANA</t>
  </si>
  <si>
    <t xml:space="preserve">SEMBCORP PROJECT-2 (350MW) </t>
  </si>
  <si>
    <t xml:space="preserve">SEMBCORP PROJECT-2 (125MW) </t>
  </si>
  <si>
    <t>AMARAVATHI</t>
  </si>
  <si>
    <t>NLC TPS I EXP</t>
  </si>
  <si>
    <t>SEMBCORP PROJECT-1</t>
  </si>
  <si>
    <t xml:space="preserve">NTPC NSM Phase-II, Bundled Power </t>
  </si>
  <si>
    <t>M/s.SECI-ACME 150MW</t>
  </si>
  <si>
    <t>M/s.SECI-AZURE 50MW</t>
  </si>
  <si>
    <t>M/s.SECI-TATA 100MW</t>
  </si>
  <si>
    <t>MALLIKARJUNA</t>
  </si>
  <si>
    <t>S.NO</t>
  </si>
  <si>
    <t>EMP</t>
  </si>
  <si>
    <t>VENOR NO</t>
  </si>
  <si>
    <t>NAME OF THE VENDOR</t>
  </si>
  <si>
    <t>AMOUNT OF COST</t>
  </si>
  <si>
    <t xml:space="preserve">NATURE OF CLAIM </t>
  </si>
  <si>
    <t>REMARK</t>
  </si>
  <si>
    <t>PAST CLAIMS</t>
  </si>
  <si>
    <t>OTHERS</t>
  </si>
  <si>
    <t>NTPC-GREEN ENERGY LIMITED</t>
  </si>
  <si>
    <t xml:space="preserve">NTPC SPD-NPKunta </t>
  </si>
  <si>
    <t>PASTCLAIMS</t>
  </si>
  <si>
    <t>LATE PAYMENT SURCHARGE</t>
  </si>
  <si>
    <t>CHANGE IN LAW</t>
  </si>
  <si>
    <t>O&amp;M wage revisions from 3/16 to 3/19&amp; Ec adj 4/22 to 3/23</t>
  </si>
  <si>
    <t>Wage revision 3/19, incentive peak &amp; off peak 3/23</t>
  </si>
  <si>
    <t>Incentive peak &amp; off peak 3/23, Ec revision 3/23</t>
  </si>
  <si>
    <t>Energy charges  ADJ 4/22 to 3/23</t>
  </si>
  <si>
    <t>EC adj 11/22 to 3/23</t>
  </si>
  <si>
    <t xml:space="preserve"> excess paidnon tariff income</t>
  </si>
  <si>
    <t>RLDC 9/23, Diff in EC 8/23</t>
  </si>
  <si>
    <t>Talcher 2</t>
  </si>
  <si>
    <t>NLC Satge I</t>
  </si>
  <si>
    <t>NLC Stage II</t>
  </si>
  <si>
    <t>RLDC 8/23, Ash transportation 8/23</t>
  </si>
  <si>
    <t>RLDC 8/23, Ash transportation 8/23, LPS</t>
  </si>
  <si>
    <t>Ash tranportation 8/23, RLDC 8/23, compensation 8/23</t>
  </si>
  <si>
    <t>Ash tranportation 8/23 , ED on APC 8/23</t>
  </si>
  <si>
    <t>EC revision 8/23, Ash transportation 8/23</t>
  </si>
  <si>
    <t>RLDC 8/23, EC revision 5/23</t>
  </si>
  <si>
    <t>Posoco 8/23, EC revision 7/23, 8/23, LPS</t>
  </si>
  <si>
    <t>SRLDC 9/23, surcharge, Diff in EC 8/23</t>
  </si>
  <si>
    <t>SRLDC 9/23,  Diff in EC 8/23</t>
  </si>
  <si>
    <t>Diff in REA, SRLDC 9/23</t>
  </si>
  <si>
    <t>SRLDC 9/23,  Diff in EC 8/23, trading gain</t>
  </si>
  <si>
    <t>RLDC 9/23, Diff in EC 8/23, trading  Gain</t>
  </si>
  <si>
    <t>8 Reasons Past Claims &amp; Others September 2023 (Annexure-8)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</si>
</sst>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" fontId="2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</cellXfs>
  <cellStyles count="5">
    <cellStyle name="Normal" xfId="0" builtinId="0"/>
    <cellStyle name="Normal 10 11" xfId="2"/>
    <cellStyle name="Normal 2" xfId="1"/>
    <cellStyle name="Normal 2 2" xfId="3"/>
    <cellStyle name="Normal 8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view="pageBreakPreview" zoomScale="60" workbookViewId="0">
      <selection activeCell="G37" sqref="G37"/>
    </sheetView>
  </sheetViews>
  <sheetFormatPr defaultRowHeight="15"/>
  <cols>
    <col min="1" max="1" width="5.85546875" customWidth="1"/>
    <col min="2" max="2" width="20.5703125" customWidth="1"/>
    <col min="3" max="3" width="13.42578125" customWidth="1"/>
    <col min="4" max="4" width="44.140625" customWidth="1"/>
    <col min="5" max="5" width="20.7109375" customWidth="1"/>
    <col min="6" max="6" width="15.140625" customWidth="1"/>
    <col min="7" max="7" width="52.140625" customWidth="1"/>
  </cols>
  <sheetData>
    <row r="1" spans="1:7" ht="37.5" customHeight="1">
      <c r="A1" s="9" t="s">
        <v>58</v>
      </c>
      <c r="B1" s="10"/>
      <c r="C1" s="10"/>
      <c r="D1" s="10"/>
      <c r="E1" s="10"/>
      <c r="F1" s="10"/>
      <c r="G1" s="11"/>
    </row>
    <row r="2" spans="1:7" s="1" customFormat="1" ht="30">
      <c r="A2" s="12" t="s">
        <v>22</v>
      </c>
      <c r="B2" s="12" t="s">
        <v>23</v>
      </c>
      <c r="C2" s="12" t="s">
        <v>24</v>
      </c>
      <c r="D2" s="12" t="s">
        <v>25</v>
      </c>
      <c r="E2" s="12" t="s">
        <v>26</v>
      </c>
      <c r="F2" s="12" t="s">
        <v>27</v>
      </c>
      <c r="G2" s="12" t="s">
        <v>28</v>
      </c>
    </row>
    <row r="3" spans="1:7" ht="30">
      <c r="A3" s="13"/>
      <c r="B3" s="14" t="s">
        <v>0</v>
      </c>
      <c r="C3" s="15">
        <v>1310654</v>
      </c>
      <c r="D3" s="14" t="s">
        <v>1</v>
      </c>
      <c r="E3" s="16">
        <v>-146821575</v>
      </c>
      <c r="F3" s="13" t="s">
        <v>29</v>
      </c>
      <c r="G3" s="13" t="s">
        <v>36</v>
      </c>
    </row>
    <row r="4" spans="1:7">
      <c r="A4" s="13"/>
      <c r="B4" s="14" t="s">
        <v>0</v>
      </c>
      <c r="C4" s="15">
        <v>1310654</v>
      </c>
      <c r="D4" s="14" t="s">
        <v>2</v>
      </c>
      <c r="E4" s="16">
        <v>21956755</v>
      </c>
      <c r="F4" s="13" t="s">
        <v>29</v>
      </c>
      <c r="G4" s="13" t="s">
        <v>37</v>
      </c>
    </row>
    <row r="5" spans="1:7">
      <c r="A5" s="13"/>
      <c r="B5" s="14" t="s">
        <v>0</v>
      </c>
      <c r="C5" s="15">
        <v>1310654</v>
      </c>
      <c r="D5" s="14" t="s">
        <v>3</v>
      </c>
      <c r="E5" s="16">
        <v>454945</v>
      </c>
      <c r="F5" s="13" t="s">
        <v>29</v>
      </c>
      <c r="G5" s="13" t="s">
        <v>38</v>
      </c>
    </row>
    <row r="6" spans="1:7" ht="30">
      <c r="A6" s="13"/>
      <c r="B6" s="14" t="s">
        <v>0</v>
      </c>
      <c r="C6" s="15">
        <v>1310654</v>
      </c>
      <c r="D6" s="14" t="s">
        <v>4</v>
      </c>
      <c r="E6" s="16">
        <v>13698091</v>
      </c>
      <c r="F6" s="13" t="s">
        <v>29</v>
      </c>
      <c r="G6" s="13" t="s">
        <v>36</v>
      </c>
    </row>
    <row r="7" spans="1:7">
      <c r="A7" s="13"/>
      <c r="B7" s="14" t="s">
        <v>0</v>
      </c>
      <c r="C7" s="15">
        <v>1310654</v>
      </c>
      <c r="D7" s="14" t="s">
        <v>5</v>
      </c>
      <c r="E7" s="16">
        <v>-4542182</v>
      </c>
      <c r="F7" s="13" t="s">
        <v>29</v>
      </c>
      <c r="G7" s="13" t="s">
        <v>39</v>
      </c>
    </row>
    <row r="8" spans="1:7">
      <c r="A8" s="13"/>
      <c r="B8" s="14" t="s">
        <v>0</v>
      </c>
      <c r="C8" s="15">
        <v>1310654</v>
      </c>
      <c r="D8" s="14" t="s">
        <v>6</v>
      </c>
      <c r="E8" s="16">
        <v>-7362869</v>
      </c>
      <c r="F8" s="13" t="s">
        <v>29</v>
      </c>
      <c r="G8" s="13" t="s">
        <v>40</v>
      </c>
    </row>
    <row r="9" spans="1:7">
      <c r="A9" s="13"/>
      <c r="B9" s="14" t="s">
        <v>0</v>
      </c>
      <c r="C9" s="15">
        <v>1310334</v>
      </c>
      <c r="D9" s="14" t="s">
        <v>7</v>
      </c>
      <c r="E9" s="16">
        <v>1256</v>
      </c>
      <c r="F9" s="13" t="s">
        <v>29</v>
      </c>
      <c r="G9" s="13" t="s">
        <v>41</v>
      </c>
    </row>
    <row r="10" spans="1:7">
      <c r="A10" s="13"/>
      <c r="B10" s="14" t="s">
        <v>0</v>
      </c>
      <c r="C10" s="15">
        <v>1310003</v>
      </c>
      <c r="D10" s="14" t="s">
        <v>15</v>
      </c>
      <c r="E10" s="16">
        <v>43772</v>
      </c>
      <c r="F10" s="13" t="s">
        <v>29</v>
      </c>
      <c r="G10" s="13" t="s">
        <v>57</v>
      </c>
    </row>
    <row r="11" spans="1:7">
      <c r="A11" s="13"/>
      <c r="B11" s="14" t="s">
        <v>0</v>
      </c>
      <c r="C11" s="15">
        <v>1310003</v>
      </c>
      <c r="D11" s="14" t="s">
        <v>8</v>
      </c>
      <c r="E11" s="16">
        <v>-21049</v>
      </c>
      <c r="F11" s="13" t="s">
        <v>29</v>
      </c>
      <c r="G11" s="13" t="s">
        <v>42</v>
      </c>
    </row>
    <row r="12" spans="1:7">
      <c r="A12" s="13"/>
      <c r="B12" s="14" t="s">
        <v>0</v>
      </c>
      <c r="C12" s="15">
        <v>1310654</v>
      </c>
      <c r="D12" s="14" t="s">
        <v>1</v>
      </c>
      <c r="E12" s="16">
        <v>-523588</v>
      </c>
      <c r="F12" s="13" t="s">
        <v>29</v>
      </c>
      <c r="G12" s="13" t="s">
        <v>46</v>
      </c>
    </row>
    <row r="13" spans="1:7">
      <c r="A13" s="13"/>
      <c r="B13" s="14" t="s">
        <v>0</v>
      </c>
      <c r="C13" s="15">
        <v>1310654</v>
      </c>
      <c r="D13" s="14" t="s">
        <v>2</v>
      </c>
      <c r="E13" s="16">
        <v>25760664</v>
      </c>
      <c r="F13" s="13" t="s">
        <v>29</v>
      </c>
      <c r="G13" s="13" t="s">
        <v>47</v>
      </c>
    </row>
    <row r="14" spans="1:7">
      <c r="A14" s="13"/>
      <c r="B14" s="14" t="s">
        <v>0</v>
      </c>
      <c r="C14" s="15">
        <v>1310654</v>
      </c>
      <c r="D14" s="14" t="s">
        <v>3</v>
      </c>
      <c r="E14" s="16">
        <v>14371443</v>
      </c>
      <c r="F14" s="13" t="s">
        <v>29</v>
      </c>
      <c r="G14" s="13" t="s">
        <v>48</v>
      </c>
    </row>
    <row r="15" spans="1:7">
      <c r="A15" s="13"/>
      <c r="B15" s="14" t="s">
        <v>0</v>
      </c>
      <c r="C15" s="15">
        <v>1310654</v>
      </c>
      <c r="D15" s="14" t="s">
        <v>43</v>
      </c>
      <c r="E15" s="16">
        <v>6739508</v>
      </c>
      <c r="F15" s="13" t="s">
        <v>29</v>
      </c>
      <c r="G15" s="13" t="s">
        <v>49</v>
      </c>
    </row>
    <row r="16" spans="1:7">
      <c r="A16" s="13"/>
      <c r="B16" s="14" t="s">
        <v>0</v>
      </c>
      <c r="C16" s="15">
        <v>1310654</v>
      </c>
      <c r="D16" s="14" t="s">
        <v>5</v>
      </c>
      <c r="E16" s="16">
        <v>-96311</v>
      </c>
      <c r="F16" s="13" t="s">
        <v>29</v>
      </c>
      <c r="G16" s="13" t="s">
        <v>50</v>
      </c>
    </row>
    <row r="17" spans="1:7">
      <c r="A17" s="13"/>
      <c r="B17" s="14" t="s">
        <v>0</v>
      </c>
      <c r="C17" s="15">
        <v>1310654</v>
      </c>
      <c r="D17" s="14" t="s">
        <v>6</v>
      </c>
      <c r="E17" s="16">
        <v>-27388876</v>
      </c>
      <c r="F17" s="13" t="s">
        <v>29</v>
      </c>
      <c r="G17" s="13" t="s">
        <v>51</v>
      </c>
    </row>
    <row r="18" spans="1:7">
      <c r="A18" s="13"/>
      <c r="B18" s="14" t="s">
        <v>0</v>
      </c>
      <c r="C18" s="15">
        <v>1310334</v>
      </c>
      <c r="D18" s="14" t="s">
        <v>7</v>
      </c>
      <c r="E18" s="16">
        <v>3765230</v>
      </c>
      <c r="F18" s="13" t="s">
        <v>29</v>
      </c>
      <c r="G18" s="13" t="s">
        <v>52</v>
      </c>
    </row>
    <row r="19" spans="1:7">
      <c r="A19" s="13"/>
      <c r="B19" s="14" t="s">
        <v>0</v>
      </c>
      <c r="C19" s="15">
        <v>1310003</v>
      </c>
      <c r="D19" s="14" t="s">
        <v>44</v>
      </c>
      <c r="E19" s="16">
        <v>1699263</v>
      </c>
      <c r="F19" s="13" t="s">
        <v>29</v>
      </c>
      <c r="G19" s="13" t="s">
        <v>53</v>
      </c>
    </row>
    <row r="20" spans="1:7">
      <c r="A20" s="13"/>
      <c r="B20" s="14" t="s">
        <v>0</v>
      </c>
      <c r="C20" s="15">
        <v>1310003</v>
      </c>
      <c r="D20" s="14" t="s">
        <v>45</v>
      </c>
      <c r="E20" s="16">
        <v>-145639</v>
      </c>
      <c r="F20" s="13" t="s">
        <v>29</v>
      </c>
      <c r="G20" s="13" t="s">
        <v>54</v>
      </c>
    </row>
    <row r="21" spans="1:7">
      <c r="A21" s="13"/>
      <c r="B21" s="14" t="s">
        <v>0</v>
      </c>
      <c r="C21" s="15">
        <v>1310438</v>
      </c>
      <c r="D21" s="14" t="s">
        <v>9</v>
      </c>
      <c r="E21" s="16">
        <v>15126</v>
      </c>
      <c r="F21" s="13" t="s">
        <v>29</v>
      </c>
      <c r="G21" s="13" t="s">
        <v>55</v>
      </c>
    </row>
    <row r="22" spans="1:7">
      <c r="A22" s="13"/>
      <c r="B22" s="14" t="s">
        <v>0</v>
      </c>
      <c r="C22" s="15">
        <v>1310660</v>
      </c>
      <c r="D22" s="14" t="s">
        <v>10</v>
      </c>
      <c r="E22" s="16">
        <v>-56502</v>
      </c>
      <c r="F22" s="13" t="s">
        <v>29</v>
      </c>
      <c r="G22" s="13" t="s">
        <v>56</v>
      </c>
    </row>
    <row r="23" spans="1:7">
      <c r="A23" s="13"/>
      <c r="B23" s="14" t="s">
        <v>11</v>
      </c>
      <c r="C23" s="15">
        <v>1310434</v>
      </c>
      <c r="D23" s="14" t="s">
        <v>16</v>
      </c>
      <c r="E23" s="13">
        <v>47479960</v>
      </c>
      <c r="F23" s="13" t="s">
        <v>30</v>
      </c>
      <c r="G23" s="13" t="s">
        <v>35</v>
      </c>
    </row>
    <row r="24" spans="1:7">
      <c r="A24" s="13"/>
      <c r="B24" s="14" t="s">
        <v>11</v>
      </c>
      <c r="C24" s="15">
        <v>1310688</v>
      </c>
      <c r="D24" s="14" t="s">
        <v>12</v>
      </c>
      <c r="E24" s="13">
        <v>7676991</v>
      </c>
      <c r="F24" s="13" t="s">
        <v>30</v>
      </c>
      <c r="G24" s="13" t="s">
        <v>34</v>
      </c>
    </row>
    <row r="25" spans="1:7">
      <c r="A25" s="13"/>
      <c r="B25" s="14" t="s">
        <v>11</v>
      </c>
      <c r="C25" s="15">
        <v>1310688</v>
      </c>
      <c r="D25" s="14" t="s">
        <v>13</v>
      </c>
      <c r="E25" s="13">
        <v>5127668</v>
      </c>
      <c r="F25" s="13" t="s">
        <v>30</v>
      </c>
      <c r="G25" s="13" t="s">
        <v>34</v>
      </c>
    </row>
    <row r="26" spans="1:7">
      <c r="A26" s="13"/>
      <c r="B26" s="13" t="s">
        <v>21</v>
      </c>
      <c r="C26" s="15">
        <v>1310567</v>
      </c>
      <c r="D26" s="14" t="s">
        <v>17</v>
      </c>
      <c r="E26" s="13">
        <v>14290</v>
      </c>
      <c r="F26" s="13" t="s">
        <v>30</v>
      </c>
      <c r="G26" s="13" t="s">
        <v>34</v>
      </c>
    </row>
    <row r="27" spans="1:7">
      <c r="A27" s="13"/>
      <c r="B27" s="17" t="s">
        <v>21</v>
      </c>
      <c r="C27" s="15">
        <v>1310996</v>
      </c>
      <c r="D27" s="14" t="s">
        <v>31</v>
      </c>
      <c r="E27" s="16">
        <v>110582</v>
      </c>
      <c r="F27" s="13" t="s">
        <v>30</v>
      </c>
      <c r="G27" s="13" t="s">
        <v>34</v>
      </c>
    </row>
    <row r="28" spans="1:7">
      <c r="A28" s="13"/>
      <c r="B28" s="14" t="s">
        <v>21</v>
      </c>
      <c r="C28" s="15">
        <v>1310653</v>
      </c>
      <c r="D28" s="14" t="s">
        <v>32</v>
      </c>
      <c r="E28" s="16">
        <v>1669279</v>
      </c>
      <c r="F28" s="13" t="s">
        <v>30</v>
      </c>
      <c r="G28" s="13" t="s">
        <v>34</v>
      </c>
    </row>
    <row r="29" spans="1:7">
      <c r="A29" s="13">
        <v>27</v>
      </c>
      <c r="B29" s="14" t="s">
        <v>14</v>
      </c>
      <c r="C29" s="15">
        <v>1310633</v>
      </c>
      <c r="D29" s="2" t="s">
        <v>18</v>
      </c>
      <c r="E29" s="16">
        <v>4170592</v>
      </c>
      <c r="F29" s="13" t="s">
        <v>30</v>
      </c>
      <c r="G29" s="13" t="s">
        <v>35</v>
      </c>
    </row>
    <row r="30" spans="1:7">
      <c r="A30" s="13">
        <v>28</v>
      </c>
      <c r="B30" s="14" t="s">
        <v>14</v>
      </c>
      <c r="C30" s="15">
        <v>1310624</v>
      </c>
      <c r="D30" s="2" t="s">
        <v>19</v>
      </c>
      <c r="E30" s="16">
        <v>737461</v>
      </c>
      <c r="F30" s="13" t="s">
        <v>30</v>
      </c>
      <c r="G30" s="13" t="s">
        <v>35</v>
      </c>
    </row>
    <row r="31" spans="1:7">
      <c r="A31" s="13">
        <v>29</v>
      </c>
      <c r="B31" s="14" t="s">
        <v>14</v>
      </c>
      <c r="C31" s="15">
        <v>1310641</v>
      </c>
      <c r="D31" s="2" t="s">
        <v>20</v>
      </c>
      <c r="E31" s="16">
        <v>3684319</v>
      </c>
      <c r="F31" s="13" t="s">
        <v>30</v>
      </c>
      <c r="G31" s="13" t="s">
        <v>35</v>
      </c>
    </row>
    <row r="32" spans="1:7">
      <c r="A32" s="13">
        <v>30</v>
      </c>
      <c r="B32" s="14" t="s">
        <v>14</v>
      </c>
      <c r="C32" s="15">
        <v>1310633</v>
      </c>
      <c r="D32" s="2" t="s">
        <v>18</v>
      </c>
      <c r="E32" s="16">
        <v>36493</v>
      </c>
      <c r="F32" s="13" t="s">
        <v>30</v>
      </c>
      <c r="G32" s="13" t="s">
        <v>34</v>
      </c>
    </row>
    <row r="33" spans="1:7">
      <c r="A33" s="13">
        <v>31</v>
      </c>
      <c r="B33" s="14" t="s">
        <v>14</v>
      </c>
      <c r="C33" s="15">
        <v>1310624</v>
      </c>
      <c r="D33" s="2" t="s">
        <v>19</v>
      </c>
      <c r="E33" s="16">
        <v>6453</v>
      </c>
      <c r="F33" s="13" t="s">
        <v>30</v>
      </c>
      <c r="G33" s="13" t="s">
        <v>34</v>
      </c>
    </row>
    <row r="34" spans="1:7">
      <c r="A34" s="13">
        <v>32</v>
      </c>
      <c r="B34" s="14" t="s">
        <v>14</v>
      </c>
      <c r="C34" s="15">
        <v>1310641</v>
      </c>
      <c r="D34" s="2" t="s">
        <v>20</v>
      </c>
      <c r="E34" s="16">
        <v>891073</v>
      </c>
      <c r="F34" s="13" t="s">
        <v>30</v>
      </c>
      <c r="G34" s="13" t="s">
        <v>34</v>
      </c>
    </row>
    <row r="35" spans="1:7" ht="18.75">
      <c r="A35" s="5"/>
      <c r="B35" s="4"/>
      <c r="C35" s="4"/>
      <c r="D35" s="4"/>
      <c r="E35" s="6">
        <f>SUM(E3:E34)</f>
        <v>-26847377</v>
      </c>
      <c r="F35" s="4"/>
      <c r="G35" s="4"/>
    </row>
    <row r="36" spans="1:7">
      <c r="A36" s="5"/>
      <c r="B36" s="5"/>
      <c r="C36" s="5"/>
      <c r="D36" s="5"/>
      <c r="E36" s="5"/>
      <c r="F36" s="5"/>
      <c r="G36" s="5"/>
    </row>
    <row r="37" spans="1:7">
      <c r="A37" s="5"/>
      <c r="B37" s="5"/>
      <c r="C37" s="5"/>
      <c r="D37" s="5"/>
      <c r="E37" s="5"/>
      <c r="F37" s="5"/>
      <c r="G37" s="5"/>
    </row>
    <row r="38" spans="1:7" ht="18.75">
      <c r="A38" s="5"/>
      <c r="B38" s="3" t="s">
        <v>33</v>
      </c>
      <c r="C38" s="7">
        <v>-98452538</v>
      </c>
      <c r="D38" s="5"/>
      <c r="E38" s="5"/>
      <c r="F38" s="5"/>
      <c r="G38" s="5"/>
    </row>
    <row r="39" spans="1:7" ht="18.75">
      <c r="A39" s="5"/>
      <c r="B39" s="3" t="s">
        <v>30</v>
      </c>
      <c r="C39" s="7">
        <v>71605161</v>
      </c>
      <c r="D39" s="5"/>
      <c r="E39" s="5"/>
      <c r="F39" s="5"/>
      <c r="G39" s="5"/>
    </row>
    <row r="40" spans="1:7" ht="18.75">
      <c r="A40" s="5"/>
      <c r="B40" s="3"/>
      <c r="C40" s="8">
        <f>SUBTOTAL(9,C38:C39)</f>
        <v>-26847377</v>
      </c>
      <c r="D40" s="5"/>
      <c r="E40" s="5"/>
      <c r="F40" s="5"/>
      <c r="G40" s="5"/>
    </row>
  </sheetData>
  <autoFilter ref="A2:G35">
    <filterColumn colId="1"/>
  </autoFilter>
  <mergeCells count="1">
    <mergeCell ref="A1:G1"/>
  </mergeCells>
  <printOptions horizontalCentered="1"/>
  <pageMargins left="0.19685039370078741" right="0.19685039370078741" top="0.55118110236220474" bottom="0.19685039370078741" header="0.19685039370078741" footer="0.19685039370078741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REASONS FOR PAST CLAIMS &amp;OTHERS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2023-12-29T06:56:08Z</dcterms:modified>
</cp:coreProperties>
</file>